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showInkAnnotation="0" autoCompressPictures="0" defaultThemeVersion="124226"/>
  <bookViews>
    <workbookView xWindow="0" yWindow="60" windowWidth="27045" windowHeight="10965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обоснование!$A$1:$S$31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45621" concurrentCalc="0"/>
</workbook>
</file>

<file path=xl/calcChain.xml><?xml version="1.0" encoding="utf-8"?>
<calcChain xmlns="http://schemas.openxmlformats.org/spreadsheetml/2006/main">
  <c r="R10" i="3" l="1"/>
  <c r="Q10" i="3"/>
  <c r="K11" i="3"/>
  <c r="Q11" i="3"/>
  <c r="R11" i="3"/>
  <c r="S11" i="3"/>
  <c r="K12" i="3"/>
  <c r="Q12" i="3"/>
  <c r="R12" i="3"/>
  <c r="S12" i="3"/>
  <c r="R13" i="3"/>
  <c r="S10" i="3"/>
</calcChain>
</file>

<file path=xl/sharedStrings.xml><?xml version="1.0" encoding="utf-8"?>
<sst xmlns="http://schemas.openxmlformats.org/spreadsheetml/2006/main" count="58" uniqueCount="45">
  <si>
    <t>Исполнитель:</t>
  </si>
  <si>
    <t>дата</t>
  </si>
  <si>
    <t>Ед. изм</t>
  </si>
  <si>
    <t>Кол-во</t>
  </si>
  <si>
    <t>№ п/п</t>
  </si>
  <si>
    <t>подпись</t>
  </si>
  <si>
    <t>Предмет закупки</t>
  </si>
  <si>
    <t>Обоснование начальной максимальной цены закупки</t>
  </si>
  <si>
    <t xml:space="preserve">Наименование Общества - Заказчика </t>
  </si>
  <si>
    <t>№  договора</t>
  </si>
  <si>
    <t>дата  договора</t>
  </si>
  <si>
    <t>цена за ед.изм. без НДС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</si>
  <si>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</si>
  <si>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</si>
  <si>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</si>
  <si>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</si>
  <si>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</t>
    </r>
  </si>
  <si>
    <t>Источник № 2:  Предложения от потенциальных контрагентов</t>
  </si>
  <si>
    <t>12.1.</t>
  </si>
  <si>
    <t>12.2.</t>
  </si>
  <si>
    <t>12.3.</t>
  </si>
  <si>
    <t>12.4.</t>
  </si>
  <si>
    <t>12.5.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</si>
  <si>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</si>
  <si>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Индекс роста цен для пересчета цен текущего/планируемого года к уровню цен прошлого периода</t>
  </si>
  <si>
    <t>Источник № 1:    Информация о прошлой закупке 
(не более 12 мес)</t>
  </si>
  <si>
    <t>Цена плановая:
Цена закупки предыдущего периода с учетом индекса-дефлятора, руб. без НДС</t>
  </si>
  <si>
    <r>
      <t xml:space="preserve">НМЦ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</si>
  <si>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Примечание-пояснение в случае установления НМЦ отличной от расчетной:</t>
  </si>
  <si>
    <t>Примечание-пояснение в случае отсутствия возможности использовать ценовую информацию из 2-х источников:</t>
  </si>
  <si>
    <t>ФИО</t>
  </si>
  <si>
    <t>НМЦ установлена Заказчиком</t>
  </si>
  <si>
    <t>Расчетная стоимость всех позиций</t>
  </si>
  <si>
    <t xml:space="preserve">n - количество значений, используемых в расчете </t>
  </si>
  <si>
    <t>Наименование продукции (товар, услуга)</t>
  </si>
  <si>
    <t>АО ТКС</t>
  </si>
  <si>
    <t>проведение периодического медицинского осмотра</t>
  </si>
  <si>
    <t>мужчины</t>
  </si>
  <si>
    <t>шт</t>
  </si>
  <si>
    <t>женщины до 40 лет</t>
  </si>
  <si>
    <t>женщины после 40 лет</t>
  </si>
  <si>
    <t>Поставщик 1</t>
  </si>
  <si>
    <t>Поставщик 2</t>
  </si>
  <si>
    <t>Поставщик 3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</si>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</sst>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22"/>
      <color theme="1"/>
      <name val="Calibri"/>
      <family val="2"/>
      <charset val="204"/>
      <scheme val="minor"/>
    </font>
    <font>
      <sz val="8"/>
      <name val="Arial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 diagonalDown="1"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 style="thin">
        <color auto="1"/>
      </diagonal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8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7" fillId="0" borderId="0"/>
    <xf numFmtId="0" fontId="18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/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9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10" fillId="0" borderId="0" xfId="0" applyFont="1" applyFill="1"/>
    <xf numFmtId="0" fontId="8" fillId="0" borderId="7" xfId="0" applyFont="1" applyFill="1" applyBorder="1" applyAlignment="1">
      <alignment horizontal="center"/>
    </xf>
    <xf numFmtId="0" fontId="8" fillId="0" borderId="0" xfId="0" applyFont="1" applyFill="1" applyBorder="1" applyAlignment="1"/>
    <xf numFmtId="0" fontId="8" fillId="0" borderId="0" xfId="0" applyFont="1" applyFill="1" applyBorder="1"/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1" xfId="0" applyFont="1" applyFill="1" applyBorder="1"/>
    <xf numFmtId="0" fontId="8" fillId="0" borderId="5" xfId="0" applyFont="1" applyFill="1" applyBorder="1" applyAlignment="1">
      <alignment vertical="center" wrapText="1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/>
    <xf numFmtId="0" fontId="10" fillId="0" borderId="1" xfId="0" applyFont="1" applyFill="1" applyBorder="1" applyAlignment="1">
      <alignment vertical="center"/>
    </xf>
    <xf numFmtId="0" fontId="10" fillId="0" borderId="0" xfId="0" applyFont="1" applyFill="1" applyBorder="1" applyAlignment="1">
      <alignment horizontal="left" vertical="center"/>
    </xf>
    <xf numFmtId="4" fontId="10" fillId="4" borderId="1" xfId="0" applyNumberFormat="1" applyFont="1" applyFill="1" applyBorder="1" applyAlignment="1">
      <alignment horizontal="right" vertical="center" wrapText="1"/>
    </xf>
    <xf numFmtId="3" fontId="8" fillId="5" borderId="1" xfId="0" applyNumberFormat="1" applyFont="1" applyFill="1" applyBorder="1" applyAlignment="1">
      <alignment horizontal="center" vertical="center" wrapText="1"/>
    </xf>
    <xf numFmtId="4" fontId="8" fillId="5" borderId="2" xfId="0" applyNumberFormat="1" applyFont="1" applyFill="1" applyBorder="1" applyAlignment="1">
      <alignment horizontal="center" vertical="center" wrapText="1"/>
    </xf>
    <xf numFmtId="3" fontId="8" fillId="5" borderId="2" xfId="0" applyNumberFormat="1" applyFont="1" applyFill="1" applyBorder="1" applyAlignment="1">
      <alignment horizontal="center" vertical="center" wrapText="1"/>
    </xf>
    <xf numFmtId="4" fontId="10" fillId="5" borderId="1" xfId="0" applyNumberFormat="1" applyFont="1" applyFill="1" applyBorder="1" applyAlignment="1">
      <alignment horizontal="right" vertical="center" wrapText="1"/>
    </xf>
    <xf numFmtId="0" fontId="10" fillId="0" borderId="10" xfId="0" applyFont="1" applyFill="1" applyBorder="1" applyAlignment="1">
      <alignment vertical="center" wrapText="1"/>
    </xf>
    <xf numFmtId="0" fontId="10" fillId="0" borderId="10" xfId="0" applyFont="1" applyFill="1" applyBorder="1" applyAlignment="1">
      <alignment horizontal="right" vertical="center" wrapText="1"/>
    </xf>
    <xf numFmtId="0" fontId="8" fillId="0" borderId="10" xfId="0" applyFont="1" applyFill="1" applyBorder="1"/>
    <xf numFmtId="4" fontId="10" fillId="6" borderId="1" xfId="0" applyNumberFormat="1" applyFont="1" applyFill="1" applyBorder="1" applyAlignment="1">
      <alignment horizontal="right" vertical="center" wrapText="1"/>
    </xf>
    <xf numFmtId="0" fontId="0" fillId="0" borderId="11" xfId="0" applyBorder="1" applyAlignment="1">
      <alignment horizontal="left"/>
    </xf>
    <xf numFmtId="1" fontId="0" fillId="0" borderId="11" xfId="0" applyNumberFormat="1" applyBorder="1" applyAlignment="1">
      <alignment horizontal="center"/>
    </xf>
    <xf numFmtId="4" fontId="8" fillId="5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4" fontId="8" fillId="0" borderId="0" xfId="0" applyNumberFormat="1" applyFont="1" applyFill="1"/>
    <xf numFmtId="14" fontId="8" fillId="0" borderId="7" xfId="0" applyNumberFormat="1" applyFont="1" applyFill="1" applyBorder="1" applyAlignment="1">
      <alignment horizontal="center"/>
    </xf>
    <xf numFmtId="0" fontId="0" fillId="0" borderId="11" xfId="0" applyBorder="1" applyAlignment="1">
      <alignment horizontal="left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8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2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T29"/>
  <sheetViews>
    <sheetView tabSelected="1" view="pageBreakPreview" zoomScaleNormal="70" zoomScaleSheetLayoutView="100" zoomScalePageLayoutView="120" workbookViewId="0">
      <pane xSplit="5" ySplit="9" topLeftCell="F10" activePane="bottomRight" state="frozen"/>
      <selection pane="topRight" activeCell="F1" sqref="F1"/>
      <selection pane="bottomLeft" activeCell="A18" sqref="A18"/>
      <selection pane="bottomRight" activeCell="D22" sqref="D22"/>
    </sheetView>
  </sheetViews>
  <sheetFormatPr defaultColWidth="8.85546875" defaultRowHeight="12.75" x14ac:dyDescent="0.2"/>
  <cols>
    <col min="1" max="1" width="4.42578125" style="1" customWidth="1"/>
    <col min="2" max="2" width="6.7109375" style="1" customWidth="1"/>
    <col min="3" max="3" width="38.5703125" style="1" customWidth="1"/>
    <col min="4" max="4" width="6.28515625" style="1" customWidth="1"/>
    <col min="5" max="5" width="8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14.7109375" style="1" customWidth="1"/>
    <col min="12" max="16" width="12.7109375" style="1" customWidth="1"/>
    <col min="17" max="17" width="13" style="1" customWidth="1"/>
    <col min="18" max="18" width="17.7109375" style="1" customWidth="1"/>
    <col min="19" max="19" width="13.5703125" style="1" customWidth="1"/>
    <col min="20" max="20" width="12.7109375" style="1" customWidth="1"/>
    <col min="21" max="16384" width="8.85546875" style="1"/>
  </cols>
  <sheetData>
    <row r="1" spans="1:20" ht="16.5" customHeight="1" x14ac:dyDescent="0.25">
      <c r="C1" s="34" t="s">
        <v>7</v>
      </c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</row>
    <row r="2" spans="1:20" ht="16.5" customHeight="1" x14ac:dyDescent="0.25"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  <c r="R2" s="34"/>
    </row>
    <row r="3" spans="1:20" s="3" customFormat="1" ht="19.5" customHeight="1" x14ac:dyDescent="0.2">
      <c r="C3" s="4" t="s">
        <v>8</v>
      </c>
      <c r="D3" s="27" t="s">
        <v>35</v>
      </c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</row>
    <row r="4" spans="1:20" s="3" customFormat="1" ht="19.5" customHeight="1" x14ac:dyDescent="0.2">
      <c r="C4" s="4" t="s">
        <v>6</v>
      </c>
      <c r="D4" s="27" t="s">
        <v>36</v>
      </c>
      <c r="E4" s="29"/>
      <c r="F4" s="29"/>
      <c r="G4" s="29"/>
      <c r="H4" s="29"/>
      <c r="I4" s="29"/>
      <c r="J4" s="29"/>
      <c r="K4" s="29"/>
      <c r="L4" s="29"/>
      <c r="M4" s="29"/>
      <c r="N4" s="29"/>
      <c r="O4" s="29"/>
      <c r="P4" s="29"/>
      <c r="Q4" s="29"/>
      <c r="R4" s="29"/>
    </row>
    <row r="5" spans="1:20" ht="16.5" customHeight="1" x14ac:dyDescent="0.2"/>
    <row r="6" spans="1:20" ht="25.5" customHeight="1" x14ac:dyDescent="0.2">
      <c r="A6" s="53" t="s">
        <v>4</v>
      </c>
      <c r="B6" s="54" t="s">
        <v>14</v>
      </c>
      <c r="C6" s="53" t="s">
        <v>34</v>
      </c>
      <c r="D6" s="54" t="s">
        <v>2</v>
      </c>
      <c r="E6" s="54" t="s">
        <v>3</v>
      </c>
      <c r="F6" s="53" t="s">
        <v>25</v>
      </c>
      <c r="G6" s="53"/>
      <c r="H6" s="53"/>
      <c r="I6" s="53"/>
      <c r="J6" s="54" t="s">
        <v>24</v>
      </c>
      <c r="K6" s="54" t="s">
        <v>26</v>
      </c>
      <c r="L6" s="57" t="s">
        <v>16</v>
      </c>
      <c r="M6" s="58"/>
      <c r="N6" s="58"/>
      <c r="O6" s="58"/>
      <c r="P6" s="58"/>
      <c r="Q6" s="54" t="s">
        <v>33</v>
      </c>
      <c r="R6" s="54" t="s">
        <v>27</v>
      </c>
      <c r="S6" s="59" t="s">
        <v>23</v>
      </c>
    </row>
    <row r="7" spans="1:20" ht="28.5" customHeight="1" x14ac:dyDescent="0.2">
      <c r="A7" s="53"/>
      <c r="B7" s="55"/>
      <c r="C7" s="53"/>
      <c r="D7" s="55"/>
      <c r="E7" s="55"/>
      <c r="F7" s="53" t="s">
        <v>11</v>
      </c>
      <c r="G7" s="53" t="s">
        <v>9</v>
      </c>
      <c r="H7" s="53" t="s">
        <v>10</v>
      </c>
      <c r="I7" s="53" t="s">
        <v>15</v>
      </c>
      <c r="J7" s="55"/>
      <c r="K7" s="55"/>
      <c r="L7" s="57" t="s">
        <v>17</v>
      </c>
      <c r="M7" s="58"/>
      <c r="N7" s="58"/>
      <c r="O7" s="58"/>
      <c r="P7" s="58"/>
      <c r="Q7" s="55"/>
      <c r="R7" s="55"/>
      <c r="S7" s="60"/>
    </row>
    <row r="8" spans="1:20" ht="63" customHeight="1" x14ac:dyDescent="0.2">
      <c r="A8" s="53"/>
      <c r="B8" s="56"/>
      <c r="C8" s="53"/>
      <c r="D8" s="56"/>
      <c r="E8" s="56"/>
      <c r="F8" s="53"/>
      <c r="G8" s="53"/>
      <c r="H8" s="53"/>
      <c r="I8" s="53"/>
      <c r="J8" s="56"/>
      <c r="K8" s="56"/>
      <c r="L8" s="25" t="s">
        <v>41</v>
      </c>
      <c r="M8" s="49" t="s">
        <v>42</v>
      </c>
      <c r="N8" s="25" t="s">
        <v>43</v>
      </c>
      <c r="O8" s="25"/>
      <c r="P8" s="25"/>
      <c r="Q8" s="56"/>
      <c r="R8" s="56"/>
      <c r="S8" s="61"/>
    </row>
    <row r="9" spans="1:20" s="8" customFormat="1" ht="15.75" customHeight="1" x14ac:dyDescent="0.2">
      <c r="A9" s="5">
        <v>1</v>
      </c>
      <c r="B9" s="6">
        <v>2</v>
      </c>
      <c r="C9" s="5">
        <v>3</v>
      </c>
      <c r="D9" s="6">
        <v>4</v>
      </c>
      <c r="E9" s="5">
        <v>5</v>
      </c>
      <c r="F9" s="6">
        <v>6</v>
      </c>
      <c r="G9" s="5">
        <v>7</v>
      </c>
      <c r="H9" s="6">
        <v>8</v>
      </c>
      <c r="I9" s="5">
        <v>9</v>
      </c>
      <c r="J9" s="6">
        <v>10</v>
      </c>
      <c r="K9" s="5">
        <v>11</v>
      </c>
      <c r="L9" s="5" t="s">
        <v>18</v>
      </c>
      <c r="M9" s="5" t="s">
        <v>19</v>
      </c>
      <c r="N9" s="5" t="s">
        <v>20</v>
      </c>
      <c r="O9" s="5" t="s">
        <v>21</v>
      </c>
      <c r="P9" s="5" t="s">
        <v>22</v>
      </c>
      <c r="Q9" s="7">
        <v>13</v>
      </c>
      <c r="R9" s="7">
        <v>14</v>
      </c>
      <c r="S9" s="7">
        <v>15</v>
      </c>
    </row>
    <row r="10" spans="1:20" ht="34.5" customHeight="1" x14ac:dyDescent="0.2">
      <c r="A10" s="9">
        <v>1</v>
      </c>
      <c r="B10" s="46"/>
      <c r="C10" s="52" t="s">
        <v>37</v>
      </c>
      <c r="D10" s="12" t="s">
        <v>38</v>
      </c>
      <c r="E10" s="47">
        <v>344</v>
      </c>
      <c r="F10" s="32"/>
      <c r="G10" s="13" t="s">
        <v>44</v>
      </c>
      <c r="H10" s="13" t="s">
        <v>44</v>
      </c>
      <c r="I10" s="14" t="s">
        <v>44</v>
      </c>
      <c r="J10" s="16"/>
      <c r="K10" s="41"/>
      <c r="L10" s="33">
        <v>1800</v>
      </c>
      <c r="M10" s="33">
        <v>1500</v>
      </c>
      <c r="N10" s="33">
        <v>1500</v>
      </c>
      <c r="O10" s="33"/>
      <c r="P10" s="15"/>
      <c r="Q10" s="38">
        <f>COUNTIF(K10:P10,"&gt;0")</f>
        <v>3</v>
      </c>
      <c r="R10" s="48">
        <f>CEILING(SUM(K10:P10)/COUNTIF(K10:P10,"&gt;0"),0.01)</f>
        <v>1600</v>
      </c>
      <c r="S10" s="40">
        <f>STDEV(K10:P10)/R10*100</f>
        <v>10.825317547305483</v>
      </c>
      <c r="T10" s="50"/>
    </row>
    <row r="11" spans="1:20" ht="34.5" customHeight="1" x14ac:dyDescent="0.2">
      <c r="A11" s="9">
        <v>6</v>
      </c>
      <c r="B11" s="10"/>
      <c r="C11" s="11" t="s">
        <v>39</v>
      </c>
      <c r="D11" s="12" t="s">
        <v>38</v>
      </c>
      <c r="E11" s="13">
        <v>11</v>
      </c>
      <c r="F11" s="32"/>
      <c r="G11" s="13" t="s">
        <v>44</v>
      </c>
      <c r="H11" s="13" t="s">
        <v>44</v>
      </c>
      <c r="I11" s="14" t="s">
        <v>44</v>
      </c>
      <c r="J11" s="16"/>
      <c r="K11" s="39" t="str">
        <f t="shared" ref="K11:K12" si="0">IF(SUM(F11)=0,"",F11*J11)</f>
        <v/>
      </c>
      <c r="L11" s="33">
        <v>2300</v>
      </c>
      <c r="M11" s="33">
        <v>1700</v>
      </c>
      <c r="N11" s="33">
        <v>1800</v>
      </c>
      <c r="O11" s="33"/>
      <c r="P11" s="15"/>
      <c r="Q11" s="38">
        <f>COUNTIF(K11:P11,"&gt;0")</f>
        <v>3</v>
      </c>
      <c r="R11" s="48">
        <f>CEILING(SUM(K11:P11)/COUNTIF(K11:P11,"&gt;0"),0.01)</f>
        <v>1933.3400000000001</v>
      </c>
      <c r="S11" s="40">
        <f>STDEV(K11:P11)/R11*100</f>
        <v>16.626926736447356</v>
      </c>
      <c r="T11" s="50"/>
    </row>
    <row r="12" spans="1:20" ht="34.5" customHeight="1" x14ac:dyDescent="0.2">
      <c r="A12" s="9">
        <v>7</v>
      </c>
      <c r="B12" s="10"/>
      <c r="C12" s="11" t="s">
        <v>40</v>
      </c>
      <c r="D12" s="12" t="s">
        <v>38</v>
      </c>
      <c r="E12" s="13">
        <v>58</v>
      </c>
      <c r="F12" s="32"/>
      <c r="G12" s="13" t="s">
        <v>44</v>
      </c>
      <c r="H12" s="13" t="s">
        <v>44</v>
      </c>
      <c r="I12" s="14" t="s">
        <v>44</v>
      </c>
      <c r="J12" s="16"/>
      <c r="K12" s="39" t="str">
        <f t="shared" si="0"/>
        <v/>
      </c>
      <c r="L12" s="33">
        <v>2550</v>
      </c>
      <c r="M12" s="33">
        <v>1700</v>
      </c>
      <c r="N12" s="33">
        <v>2300</v>
      </c>
      <c r="O12" s="33"/>
      <c r="P12" s="15"/>
      <c r="Q12" s="38">
        <f>COUNTIF(K12:P12,"&gt;0")</f>
        <v>3</v>
      </c>
      <c r="R12" s="48">
        <f>CEILING(SUM(K12:P12)/COUNTIF(K12:P12,"&gt;0"),0.01)</f>
        <v>2183.34</v>
      </c>
      <c r="S12" s="40">
        <f>STDEV(K12:P12)/R12*100</f>
        <v>20.008095276168845</v>
      </c>
      <c r="T12" s="50"/>
    </row>
    <row r="13" spans="1:20" ht="31.9" customHeight="1" x14ac:dyDescent="0.2">
      <c r="A13" s="35" t="s">
        <v>32</v>
      </c>
      <c r="B13" s="26"/>
      <c r="C13" s="28"/>
      <c r="D13" s="42"/>
      <c r="E13" s="42"/>
      <c r="F13" s="42"/>
      <c r="G13" s="42"/>
      <c r="H13" s="42"/>
      <c r="I13" s="42"/>
      <c r="J13" s="42"/>
      <c r="L13" s="42"/>
      <c r="M13" s="42"/>
      <c r="N13" s="43"/>
      <c r="O13" s="43"/>
      <c r="P13" s="43"/>
      <c r="Q13" s="43"/>
      <c r="R13" s="45">
        <f>SUMPRODUCT(R10:R12,E10:E12)</f>
        <v>698300.46</v>
      </c>
      <c r="S13" s="44"/>
      <c r="T13" s="50"/>
    </row>
    <row r="14" spans="1:20" ht="31.9" customHeight="1" x14ac:dyDescent="0.2">
      <c r="A14" s="35" t="s">
        <v>31</v>
      </c>
      <c r="B14" s="26"/>
      <c r="C14" s="28"/>
      <c r="D14" s="42"/>
      <c r="E14" s="42"/>
      <c r="F14" s="42"/>
      <c r="G14" s="42"/>
      <c r="H14" s="42"/>
      <c r="I14" s="42"/>
      <c r="J14" s="42"/>
      <c r="K14" s="42"/>
      <c r="L14" s="42"/>
      <c r="M14" s="42"/>
      <c r="N14" s="43"/>
      <c r="O14" s="43"/>
      <c r="P14" s="43"/>
      <c r="Q14" s="43"/>
      <c r="R14" s="37"/>
      <c r="S14" s="44"/>
    </row>
    <row r="15" spans="1:20" ht="13.5" customHeight="1" x14ac:dyDescent="0.2"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8"/>
    </row>
    <row r="16" spans="1:20" ht="21.6" customHeight="1" x14ac:dyDescent="0.2">
      <c r="C16" s="36" t="s">
        <v>28</v>
      </c>
    </row>
    <row r="17" spans="3:16" x14ac:dyDescent="0.2">
      <c r="C17" s="36"/>
    </row>
    <row r="18" spans="3:16" ht="25.9" customHeight="1" x14ac:dyDescent="0.2">
      <c r="C18" s="19" t="s">
        <v>29</v>
      </c>
    </row>
    <row r="19" spans="3:16" x14ac:dyDescent="0.2">
      <c r="C19" s="19"/>
    </row>
    <row r="20" spans="3:16" x14ac:dyDescent="0.2">
      <c r="C20" s="19"/>
    </row>
    <row r="21" spans="3:16" s="2" customFormat="1" ht="13.5" customHeight="1" x14ac:dyDescent="0.25">
      <c r="C21" s="19" t="s">
        <v>0</v>
      </c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3:16" s="2" customFormat="1" ht="13.5" customHeight="1" x14ac:dyDescent="0.25"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3:16" s="2" customFormat="1" ht="13.5" customHeight="1" x14ac:dyDescent="0.25">
      <c r="C23" s="20"/>
      <c r="D23" s="21"/>
      <c r="E23" s="21"/>
      <c r="F23" s="62"/>
      <c r="G23" s="62"/>
      <c r="H23" s="62"/>
      <c r="I23" s="62"/>
      <c r="J23" s="62"/>
      <c r="K23" s="22"/>
      <c r="L23" s="62"/>
      <c r="M23" s="62"/>
      <c r="N23" s="62"/>
      <c r="O23" s="23"/>
      <c r="P23" s="51"/>
    </row>
    <row r="24" spans="3:16" s="2" customFormat="1" ht="13.5" customHeight="1" x14ac:dyDescent="0.25">
      <c r="C24" s="31" t="s">
        <v>12</v>
      </c>
      <c r="D24" s="21"/>
      <c r="E24" s="21"/>
      <c r="F24" s="64" t="s">
        <v>30</v>
      </c>
      <c r="G24" s="64"/>
      <c r="H24" s="64"/>
      <c r="I24" s="64"/>
      <c r="J24" s="64"/>
      <c r="K24" s="1"/>
      <c r="L24" s="63" t="s">
        <v>5</v>
      </c>
      <c r="M24" s="63"/>
      <c r="N24" s="63"/>
      <c r="O24" s="23"/>
      <c r="P24" s="31" t="s">
        <v>1</v>
      </c>
    </row>
    <row r="25" spans="3:16" ht="13.5" customHeight="1" x14ac:dyDescent="0.2">
      <c r="C25" s="24"/>
    </row>
    <row r="26" spans="3:16" ht="13.5" customHeight="1" x14ac:dyDescent="0.2">
      <c r="C26" s="19" t="s">
        <v>13</v>
      </c>
    </row>
    <row r="27" spans="3:16" ht="13.5" customHeight="1" x14ac:dyDescent="0.2"/>
    <row r="28" spans="3:16" x14ac:dyDescent="0.2">
      <c r="C28" s="30"/>
      <c r="D28" s="21"/>
      <c r="E28" s="21"/>
      <c r="F28" s="62"/>
      <c r="G28" s="62"/>
      <c r="H28" s="62"/>
      <c r="I28" s="62"/>
      <c r="J28" s="62"/>
      <c r="K28" s="22"/>
      <c r="L28" s="62"/>
      <c r="M28" s="62"/>
      <c r="N28" s="62"/>
      <c r="O28" s="23"/>
      <c r="P28" s="51"/>
    </row>
    <row r="29" spans="3:16" x14ac:dyDescent="0.2">
      <c r="C29" s="30"/>
      <c r="D29" s="21"/>
      <c r="E29" s="21"/>
      <c r="F29" s="64" t="s">
        <v>30</v>
      </c>
      <c r="G29" s="64"/>
      <c r="H29" s="64"/>
      <c r="I29" s="64"/>
      <c r="J29" s="64"/>
      <c r="L29" s="63" t="s">
        <v>5</v>
      </c>
      <c r="M29" s="63"/>
      <c r="N29" s="63"/>
      <c r="O29" s="23"/>
      <c r="P29" s="31" t="s">
        <v>1</v>
      </c>
    </row>
  </sheetData>
  <sheetProtection formatCells="0" formatColumns="0" formatRows="0" insertHyperlinks="0" sort="0" autoFilter="0"/>
  <protectedRanges>
    <protectedRange sqref="L8:P9" name="Диапазон7"/>
    <protectedRange sqref="D3:R3" name="Диапазон1"/>
    <protectedRange sqref="D4:R4" name="Диапазон2"/>
    <protectedRange sqref="A10:E12 G10:I12" name="Диапазон3"/>
    <protectedRange sqref="P10:P12" name="Диапазон4"/>
    <protectedRange sqref="C28 F23 L23 L28 F28 C23 P23 P28" name="Диапазон5"/>
    <protectedRange sqref="F10:F12" name="Диапазон3_3"/>
    <protectedRange sqref="L10:O12" name="Диапазон4_1"/>
  </protectedRanges>
  <mergeCells count="25">
    <mergeCell ref="L28:N28"/>
    <mergeCell ref="L29:N29"/>
    <mergeCell ref="F28:J28"/>
    <mergeCell ref="F29:J29"/>
    <mergeCell ref="J6:J8"/>
    <mergeCell ref="F7:F8"/>
    <mergeCell ref="L23:N23"/>
    <mergeCell ref="L24:N24"/>
    <mergeCell ref="F23:J23"/>
    <mergeCell ref="F24:J24"/>
    <mergeCell ref="L7:P7"/>
    <mergeCell ref="S6:S8"/>
    <mergeCell ref="Q6:Q8"/>
    <mergeCell ref="L6:P6"/>
    <mergeCell ref="R6:R8"/>
    <mergeCell ref="A6:A8"/>
    <mergeCell ref="K6:K8"/>
    <mergeCell ref="G7:G8"/>
    <mergeCell ref="H7:H8"/>
    <mergeCell ref="C6:C8"/>
    <mergeCell ref="D6:D8"/>
    <mergeCell ref="E6:E8"/>
    <mergeCell ref="B6:B8"/>
    <mergeCell ref="F6:I6"/>
    <mergeCell ref="I7:I8"/>
  </mergeCells>
  <phoneticPr fontId="0" type="noConversion"/>
  <pageMargins left="0.23622047244094491" right="0" top="0.39370078740157483" bottom="0.39370078740157483" header="0.51181102362204722" footer="0.51181102362204722"/>
  <pageSetup paperSize="9" scale="59" orientation="landscape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www.w3.org/XML/1998/namespace"/>
    <ds:schemaRef ds:uri="http://schemas.microsoft.com/office/2006/documentManagement/types"/>
    <ds:schemaRef ds:uri="http://purl.org/dc/terms/"/>
    <ds:schemaRef ds:uri="http://purl.org/dc/elements/1.1/"/>
    <ds:schemaRef ds:uri="http://schemas.openxmlformats.org/package/2006/metadata/core-properties"/>
    <ds:schemaRef ds:uri="http://schemas.microsoft.com/office/infopath/2007/PartnerControls"/>
    <ds:schemaRef ds:uri="http://schemas.microsoft.com/office/2006/metadata/properties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Дубровский Евгений Александрович</cp:lastModifiedBy>
  <cp:lastPrinted>2021-10-20T08:06:23Z</cp:lastPrinted>
  <dcterms:created xsi:type="dcterms:W3CDTF">1996-10-08T23:32:33Z</dcterms:created>
  <dcterms:modified xsi:type="dcterms:W3CDTF">2021-10-25T08:44:04Z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